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55" windowHeight="5385"/>
  </bookViews>
  <sheets>
    <sheet name="NESCO-Wheeling-annex-A" sheetId="16" r:id="rId1"/>
    <sheet name="CorssSub - app rate-annex B" sheetId="17" r:id="rId2"/>
  </sheets>
  <definedNames>
    <definedName name="_xlnm.Print_Area" localSheetId="0">'NESCO-Wheeling-annex-A'!$A$1:$F$32</definedName>
  </definedNames>
  <calcPr calcId="124519"/>
</workbook>
</file>

<file path=xl/calcChain.xml><?xml version="1.0" encoding="utf-8"?>
<calcChain xmlns="http://schemas.openxmlformats.org/spreadsheetml/2006/main">
  <c r="D8" i="17"/>
  <c r="D13" s="1"/>
  <c r="E25" i="16"/>
  <c r="E13" i="17" s="1"/>
  <c r="C13"/>
  <c r="C8"/>
  <c r="G13" l="1"/>
  <c r="G8"/>
  <c r="E9" i="16"/>
  <c r="D30"/>
  <c r="E14"/>
  <c r="E23" l="1"/>
  <c r="C29"/>
  <c r="C30" s="1"/>
  <c r="F28"/>
  <c r="E7"/>
  <c r="D29" l="1"/>
  <c r="E29" s="1"/>
  <c r="E30" s="1"/>
  <c r="D31"/>
  <c r="F29" l="1"/>
  <c r="F30" s="1"/>
  <c r="E31"/>
</calcChain>
</file>

<file path=xl/sharedStrings.xml><?xml version="1.0" encoding="utf-8"?>
<sst xmlns="http://schemas.openxmlformats.org/spreadsheetml/2006/main" count="50" uniqueCount="44">
  <si>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</si>
  <si>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</si>
  <si>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</si>
  <si>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</si>
  <si>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</si>
  <si>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</si>
  <si>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</si>
  <si>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</si>
  <si>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</si>
  <si>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</si>
  <si>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</si>
  <si>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</si>
  <si>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</si>
  <si>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</si>
  <si>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</si>
  <si>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</si>
  <si>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</si>
  <si>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</si>
  <si>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</si>
  <si>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</si>
  <si>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</si>
  <si>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</si>
  <si>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</si>
  <si>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</si>
  <si>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</si>
  <si>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Calcualtion of Surcharge for HT category of Consumers</t>
  </si>
  <si>
    <t>Calcualtion of Surcharge for EHT category of Consumers</t>
  </si>
  <si>
    <t>Annexure-A</t>
  </si>
  <si>
    <t>North Eastern Electricity Supply Company of Orissa Ltd.</t>
  </si>
  <si>
    <t>STATEMENT OF CALCULATION OF WHELLING CHARGES FOR FY 2014-15</t>
  </si>
  <si>
    <t>Input (MU)-Proposed for 14-15</t>
  </si>
  <si>
    <t>Total Sale (MU)-Proposed for 14-15</t>
  </si>
  <si>
    <t>Cost as Proposed in the ARR for 2014-15 
(Rs. In Lacs)</t>
  </si>
  <si>
    <t xml:space="preserve">Total EHT Sales Approved for FY 2013-14 in MU </t>
  </si>
  <si>
    <t xml:space="preserve">Approval of ARR for EHT Catogory Rs in Crore </t>
  </si>
  <si>
    <t>Average Tariff  (P/KWH) (T)</t>
  </si>
  <si>
    <t>Cost of power Purchase (P/KWH) (C )</t>
  </si>
  <si>
    <t>Wheeling Charge (P/KWH)( D)</t>
  </si>
  <si>
    <t>System Loss (%) ( L)</t>
  </si>
  <si>
    <t>Surcharge (P/KWH)             ( T - ( C (1+L/100)+D)</t>
  </si>
  <si>
    <t xml:space="preserve">Total HT Sales Approved for FY 2013-14 in MU </t>
  </si>
  <si>
    <t xml:space="preserve">Approval of ARR for HT Catogory Rs in Crore </t>
  </si>
  <si>
    <t>Surcharge (P/KWH)             ( T - ( C (1+L/100)+D))</t>
  </si>
  <si>
    <t>North Eastern  Electricity Supply Company of Orissa Ltd.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</si>
</sst>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2" fontId="0" fillId="0" borderId="0" xfId="0" applyNumberFormat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164" fontId="2" fillId="0" borderId="0" xfId="1" applyNumberFormat="1" applyFont="1" applyAlignment="1">
      <alignment vertical="center"/>
    </xf>
    <xf numFmtId="164" fontId="1" fillId="0" borderId="0" xfId="1" applyNumberFormat="1" applyAlignment="1">
      <alignment vertical="center"/>
    </xf>
    <xf numFmtId="164" fontId="3" fillId="0" borderId="0" xfId="1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vertical="center"/>
    </xf>
    <xf numFmtId="1" fontId="1" fillId="0" borderId="0" xfId="2" applyNumberFormat="1" applyAlignment="1">
      <alignment vertical="center"/>
    </xf>
    <xf numFmtId="1" fontId="4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 shrinkToFit="1"/>
    </xf>
    <xf numFmtId="0" fontId="1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1" fillId="0" borderId="0" xfId="1" applyNumberForma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3" borderId="0" xfId="1" applyNumberFormat="1" applyFont="1" applyFill="1" applyAlignment="1">
      <alignment vertical="center"/>
    </xf>
    <xf numFmtId="0" fontId="5" fillId="0" borderId="0" xfId="0" applyFont="1"/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/>
    </xf>
    <xf numFmtId="1" fontId="7" fillId="0" borderId="3" xfId="0" applyNumberFormat="1" applyFont="1" applyBorder="1" applyAlignment="1">
      <alignment horizontal="center" vertical="top"/>
    </xf>
    <xf numFmtId="1" fontId="7" fillId="0" borderId="3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zoomScaleSheetLayoutView="100" workbookViewId="0">
      <selection activeCell="G9" sqref="G9"/>
    </sheetView>
  </sheetViews>
  <sheetFormatPr defaultRowHeight="12.75"/>
  <cols>
    <col min="1" max="1" width="5.85546875" style="6" bestFit="1" customWidth="1"/>
    <col min="2" max="2" width="33.140625" style="6" customWidth="1"/>
    <col min="3" max="3" width="10" style="6" customWidth="1"/>
    <col min="4" max="4" width="10.42578125" style="6" customWidth="1"/>
    <col min="5" max="5" width="12.140625" style="6" customWidth="1"/>
    <col min="6" max="6" width="14.28515625" style="6" customWidth="1"/>
    <col min="7" max="16384" width="9.140625" style="6"/>
  </cols>
  <sheetData>
    <row r="1" spans="1:6">
      <c r="A1" s="5" t="s">
        <v>28</v>
      </c>
    </row>
    <row r="2" spans="1:6">
      <c r="A2" s="5" t="s">
        <v>29</v>
      </c>
    </row>
    <row r="3" spans="1:6">
      <c r="F3" s="5" t="s">
        <v>27</v>
      </c>
    </row>
    <row r="4" spans="1:6">
      <c r="A4" s="7"/>
      <c r="B4" s="7"/>
      <c r="C4" s="7"/>
      <c r="D4" s="7"/>
      <c r="E4" s="7"/>
      <c r="F4" s="7"/>
    </row>
    <row r="5" spans="1:6" s="10" customFormat="1" ht="69.75" customHeight="1">
      <c r="A5" s="8" t="s">
        <v>0</v>
      </c>
      <c r="B5" s="8" t="s">
        <v>1</v>
      </c>
      <c r="C5" s="8"/>
      <c r="D5" s="8"/>
      <c r="E5" s="9" t="s">
        <v>32</v>
      </c>
      <c r="F5" s="8"/>
    </row>
    <row r="6" spans="1:6" ht="13.5" thickBot="1">
      <c r="A6" s="11"/>
      <c r="B6" s="11"/>
      <c r="C6" s="11"/>
      <c r="D6" s="11"/>
      <c r="E6" s="11"/>
      <c r="F6" s="11"/>
    </row>
    <row r="7" spans="1:6" s="5" customFormat="1" ht="13.5" thickTop="1">
      <c r="A7" s="5">
        <v>1</v>
      </c>
      <c r="B7" s="5" t="s">
        <v>6</v>
      </c>
      <c r="E7" s="12">
        <f>E9+E10+E11</f>
        <v>42897.61</v>
      </c>
    </row>
    <row r="8" spans="1:6">
      <c r="E8" s="13"/>
    </row>
    <row r="9" spans="1:6">
      <c r="A9" s="6">
        <v>1.1000000000000001</v>
      </c>
      <c r="B9" s="6" t="s">
        <v>7</v>
      </c>
      <c r="E9" s="29">
        <f>(28706.38)</f>
        <v>28706.38</v>
      </c>
    </row>
    <row r="10" spans="1:6">
      <c r="A10" s="6">
        <v>1.2</v>
      </c>
      <c r="B10" s="6" t="s">
        <v>8</v>
      </c>
      <c r="E10" s="14">
        <v>5500.19</v>
      </c>
    </row>
    <row r="11" spans="1:6">
      <c r="A11" s="6">
        <v>1.3</v>
      </c>
      <c r="B11" s="6" t="s">
        <v>9</v>
      </c>
      <c r="E11" s="14">
        <v>8691.0400000000009</v>
      </c>
    </row>
    <row r="12" spans="1:6">
      <c r="A12" s="6" t="s">
        <v>5</v>
      </c>
      <c r="E12" s="14"/>
    </row>
    <row r="13" spans="1:6">
      <c r="A13" s="6">
        <v>2</v>
      </c>
      <c r="B13" s="6" t="s">
        <v>10</v>
      </c>
      <c r="E13" s="14">
        <v>5809.74</v>
      </c>
    </row>
    <row r="14" spans="1:6">
      <c r="A14" s="6">
        <v>3</v>
      </c>
      <c r="B14" s="6" t="s">
        <v>11</v>
      </c>
      <c r="E14" s="26">
        <f>8005.34-0-E16</f>
        <v>4604.18</v>
      </c>
    </row>
    <row r="15" spans="1:6">
      <c r="A15" s="6">
        <v>4</v>
      </c>
      <c r="B15" s="6" t="s">
        <v>12</v>
      </c>
      <c r="E15" s="14">
        <v>0</v>
      </c>
    </row>
    <row r="16" spans="1:6">
      <c r="A16" s="6">
        <v>5</v>
      </c>
      <c r="B16" s="6" t="s">
        <v>13</v>
      </c>
      <c r="E16" s="26">
        <v>3401.16</v>
      </c>
    </row>
    <row r="17" spans="1:12">
      <c r="A17" s="6">
        <v>6</v>
      </c>
      <c r="B17" s="6" t="s">
        <v>14</v>
      </c>
      <c r="E17" s="14">
        <v>0</v>
      </c>
    </row>
    <row r="18" spans="1:12">
      <c r="A18" s="6">
        <v>7</v>
      </c>
      <c r="B18" s="6" t="s">
        <v>15</v>
      </c>
      <c r="E18" s="14">
        <v>1782.55</v>
      </c>
    </row>
    <row r="19" spans="1:12">
      <c r="A19" s="6">
        <v>8</v>
      </c>
      <c r="B19" s="6" t="s">
        <v>16</v>
      </c>
      <c r="E19" s="27">
        <v>603.54</v>
      </c>
    </row>
    <row r="20" spans="1:12">
      <c r="A20" s="6">
        <v>9</v>
      </c>
      <c r="B20" s="6" t="s">
        <v>24</v>
      </c>
      <c r="E20" s="13">
        <v>0</v>
      </c>
    </row>
    <row r="21" spans="1:12">
      <c r="A21" s="6">
        <v>10</v>
      </c>
      <c r="B21" s="6" t="s">
        <v>17</v>
      </c>
      <c r="E21" s="13">
        <v>1054.56</v>
      </c>
    </row>
    <row r="22" spans="1:12">
      <c r="E22" s="13" t="s">
        <v>5</v>
      </c>
    </row>
    <row r="23" spans="1:12" s="5" customFormat="1">
      <c r="B23" s="5" t="s">
        <v>23</v>
      </c>
      <c r="E23" s="12">
        <f>SUM(E9:E22)</f>
        <v>60153.340000000004</v>
      </c>
      <c r="F23" s="28"/>
    </row>
    <row r="24" spans="1:12" s="5" customFormat="1">
      <c r="E24" s="15"/>
    </row>
    <row r="25" spans="1:12" s="18" customFormat="1">
      <c r="A25" s="6"/>
      <c r="B25" s="16" t="s">
        <v>21</v>
      </c>
      <c r="C25" s="16"/>
      <c r="D25" s="16"/>
      <c r="E25" s="17">
        <f>E23/D31*10</f>
        <v>155.36743995003133</v>
      </c>
      <c r="F25" s="16"/>
    </row>
    <row r="26" spans="1:12">
      <c r="E26" s="19" t="s">
        <v>5</v>
      </c>
    </row>
    <row r="27" spans="1:12">
      <c r="C27" s="10" t="s">
        <v>18</v>
      </c>
      <c r="D27" s="10" t="s">
        <v>2</v>
      </c>
      <c r="E27" s="20" t="s">
        <v>3</v>
      </c>
      <c r="F27" s="20" t="s">
        <v>4</v>
      </c>
      <c r="I27" s="10"/>
      <c r="J27" s="10"/>
      <c r="K27" s="20"/>
      <c r="L27" s="20"/>
    </row>
    <row r="28" spans="1:12">
      <c r="B28" s="25" t="s">
        <v>31</v>
      </c>
      <c r="C28" s="21">
        <v>1542.83</v>
      </c>
      <c r="D28" s="21">
        <v>433.32500000000005</v>
      </c>
      <c r="E28" s="22">
        <v>1789.097</v>
      </c>
      <c r="F28" s="21">
        <f>SUM(C28:E28)</f>
        <v>3765.252</v>
      </c>
      <c r="I28" s="21"/>
      <c r="J28" s="21"/>
      <c r="K28" s="22"/>
      <c r="L28" s="21"/>
    </row>
    <row r="29" spans="1:12">
      <c r="B29" s="25" t="s">
        <v>30</v>
      </c>
      <c r="C29" s="21">
        <f>C28</f>
        <v>1542.83</v>
      </c>
      <c r="D29" s="23">
        <f>D28+D30</f>
        <v>743.05960086281289</v>
      </c>
      <c r="E29" s="21">
        <f>C31-C29-D29</f>
        <v>3128.6229099223483</v>
      </c>
      <c r="F29" s="21">
        <f>SUM(C29:E29)</f>
        <v>5414.5125107851609</v>
      </c>
      <c r="I29" s="21"/>
      <c r="J29" s="23"/>
      <c r="K29" s="21"/>
      <c r="L29" s="21"/>
    </row>
    <row r="30" spans="1:12">
      <c r="B30" s="6" t="s">
        <v>19</v>
      </c>
      <c r="C30" s="21">
        <f>C29-C28</f>
        <v>0</v>
      </c>
      <c r="D30" s="21">
        <f>(C31-C29)*8%</f>
        <v>309.7346008628129</v>
      </c>
      <c r="E30" s="21">
        <f>E29-E28</f>
        <v>1339.5259099223483</v>
      </c>
      <c r="F30" s="21">
        <f>F29-F28</f>
        <v>1649.2605107851609</v>
      </c>
      <c r="I30" s="21"/>
      <c r="J30" s="23"/>
      <c r="K30" s="21"/>
      <c r="L30" s="21"/>
    </row>
    <row r="31" spans="1:12">
      <c r="B31" s="24" t="s">
        <v>20</v>
      </c>
      <c r="C31" s="21">
        <v>5414.5125107851609</v>
      </c>
      <c r="D31" s="21">
        <f>C31-C29</f>
        <v>3871.682510785161</v>
      </c>
      <c r="E31" s="21">
        <f>D31-D29</f>
        <v>3128.6229099223483</v>
      </c>
      <c r="F31" s="21"/>
      <c r="G31" s="24"/>
      <c r="I31" s="21"/>
      <c r="J31" s="23"/>
      <c r="K31" s="21"/>
      <c r="L31" s="21"/>
    </row>
    <row r="32" spans="1:12">
      <c r="J32" s="23"/>
    </row>
    <row r="33" spans="10:10">
      <c r="J33" s="23"/>
    </row>
    <row r="34" spans="10:10">
      <c r="J34" s="23"/>
    </row>
    <row r="35" spans="10:10">
      <c r="J35" s="23"/>
    </row>
    <row r="36" spans="10:10">
      <c r="J36" s="23"/>
    </row>
  </sheetData>
  <printOptions horizontalCentered="1" verticalCentered="1" gridLines="1"/>
  <pageMargins left="0.25" right="0" top="0.75" bottom="0.5" header="0" footer="0"/>
  <pageSetup paperSize="9" scale="11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F19" sqref="F19"/>
    </sheetView>
  </sheetViews>
  <sheetFormatPr defaultRowHeight="12.75"/>
  <cols>
    <col min="1" max="1" width="19.140625" customWidth="1"/>
    <col min="2" max="2" width="17.5703125" customWidth="1"/>
    <col min="3" max="3" width="19" customWidth="1"/>
    <col min="4" max="4" width="17.5703125" customWidth="1"/>
    <col min="5" max="5" width="15.7109375" customWidth="1"/>
    <col min="6" max="6" width="13.5703125" customWidth="1"/>
    <col min="7" max="7" width="18.7109375" customWidth="1"/>
  </cols>
  <sheetData>
    <row r="1" spans="1:7" ht="20.25">
      <c r="A1" s="30" t="s">
        <v>43</v>
      </c>
    </row>
    <row r="2" spans="1:7">
      <c r="G2" s="1" t="s">
        <v>22</v>
      </c>
    </row>
    <row r="3" spans="1:7" ht="15.75">
      <c r="A3" s="31" t="s">
        <v>26</v>
      </c>
    </row>
    <row r="5" spans="1:7">
      <c r="A5" s="4"/>
      <c r="B5" s="4"/>
    </row>
    <row r="6" spans="1:7">
      <c r="A6" s="4"/>
      <c r="B6" s="4"/>
    </row>
    <row r="7" spans="1:7" ht="38.25">
      <c r="A7" s="32" t="s">
        <v>33</v>
      </c>
      <c r="B7" s="32" t="s">
        <v>34</v>
      </c>
      <c r="C7" s="32" t="s">
        <v>35</v>
      </c>
      <c r="D7" s="32" t="s">
        <v>36</v>
      </c>
      <c r="E7" s="32" t="s">
        <v>37</v>
      </c>
      <c r="F7" s="32" t="s">
        <v>38</v>
      </c>
      <c r="G7" s="32" t="s">
        <v>39</v>
      </c>
    </row>
    <row r="8" spans="1:7" ht="15.75">
      <c r="A8" s="33">
        <v>1605.66</v>
      </c>
      <c r="B8" s="33">
        <v>885.8</v>
      </c>
      <c r="C8" s="33">
        <f>B8*1000/A8</f>
        <v>551.67345515239833</v>
      </c>
      <c r="D8" s="33">
        <f>(290+25+0.1593)</f>
        <v>315.15929999999997</v>
      </c>
      <c r="E8" s="36">
        <v>0</v>
      </c>
      <c r="F8" s="34">
        <v>0</v>
      </c>
      <c r="G8" s="34">
        <f>C8-((D8*(1+F8/100)+E8))</f>
        <v>236.51415515239836</v>
      </c>
    </row>
    <row r="9" spans="1:7" ht="48.75" customHeight="1">
      <c r="F9" s="2"/>
    </row>
    <row r="10" spans="1:7" ht="15.75">
      <c r="A10" s="31" t="s">
        <v>25</v>
      </c>
    </row>
    <row r="11" spans="1:7">
      <c r="A11" s="4"/>
      <c r="B11" s="4"/>
    </row>
    <row r="12" spans="1:7" s="3" customFormat="1" ht="59.25" customHeight="1">
      <c r="A12" s="32" t="s">
        <v>40</v>
      </c>
      <c r="B12" s="32" t="s">
        <v>41</v>
      </c>
      <c r="C12" s="32" t="s">
        <v>35</v>
      </c>
      <c r="D12" s="32" t="s">
        <v>36</v>
      </c>
      <c r="E12" s="32" t="s">
        <v>37</v>
      </c>
      <c r="F12" s="32" t="s">
        <v>38</v>
      </c>
      <c r="G12" s="32" t="s">
        <v>42</v>
      </c>
    </row>
    <row r="13" spans="1:7" ht="24.75" customHeight="1">
      <c r="A13" s="33">
        <v>464.52</v>
      </c>
      <c r="B13" s="33">
        <v>271.94</v>
      </c>
      <c r="C13" s="33">
        <f>B13*1000/A13</f>
        <v>585.42151037630242</v>
      </c>
      <c r="D13" s="33">
        <f>D8</f>
        <v>315.15929999999997</v>
      </c>
      <c r="E13" s="34">
        <f>'NESCO-Wheeling-annex-A'!E25</f>
        <v>155.36743995003133</v>
      </c>
      <c r="F13" s="35">
        <v>8</v>
      </c>
      <c r="G13" s="34">
        <f>C13-((D13*(1+F13/100)+E13))</f>
        <v>89.682026426271079</v>
      </c>
    </row>
    <row r="17" spans="4:5">
      <c r="D17" s="2"/>
      <c r="E17" s="2"/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NESCO-Wheeling-annex-A</vt:lpstr>
      <vt:lpstr>CorssSub - app rate-annex B</vt:lpstr>
      <vt:lpstr>'NESCO-Wheeling-annex-A'!Print_Area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OFFICE</cp:lastModifiedBy>
  <cp:lastPrinted>2014-02-19T08:15:31Z</cp:lastPrinted>
  <dcterms:created xsi:type="dcterms:W3CDTF">2006-12-10T06:11:40Z</dcterms:created>
  <dcterms:modified xsi:type="dcterms:W3CDTF">2014-02-25T05:45:15Z</dcterms:modified>
</cp:coreProperties>
</file>